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15'!$A$1:$M$32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M29" i="11" l="1"/>
  <c r="M30" i="11"/>
  <c r="M31" i="11"/>
  <c r="M19" i="11"/>
  <c r="M20" i="11"/>
  <c r="M21" i="11"/>
  <c r="M22" i="11"/>
  <c r="M23" i="11"/>
  <c r="M24" i="11"/>
  <c r="M25" i="11"/>
  <c r="M26" i="11"/>
  <c r="M27" i="11"/>
  <c r="M28" i="11"/>
  <c r="A2" i="11"/>
  <c r="B14" i="11"/>
  <c r="M5" i="11"/>
  <c r="M4" i="11"/>
  <c r="B10" i="11"/>
  <c r="M11" i="11"/>
</calcChain>
</file>

<file path=xl/sharedStrings.xml><?xml version="1.0" encoding="utf-8"?>
<sst xmlns="http://schemas.openxmlformats.org/spreadsheetml/2006/main" count="72" uniqueCount="56">
  <si>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</si>
  <si>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</si>
  <si>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</si>
  <si>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</si>
  <si>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</si>
  <si>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</si>
  <si>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</si>
  <si>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</si>
  <si>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Сельское поселение "село Тигиль"</t>
  </si>
  <si>
    <t>Сельское поселение "село Каменское"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</si>
  <si>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</si>
  <si>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</si>
  <si>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</si>
  <si>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</si>
  <si>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</si>
  <si>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</si>
  <si>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</si>
  <si>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</si>
  <si>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</si>
  <si>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</si>
  <si>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</si>
  <si>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</si>
  <si>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</si>
  <si>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</si>
  <si>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</si>
  <si>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</si>
  <si>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</si>
  <si>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</si>
  <si>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</si>
  <si>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</si>
  <si>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</si>
  <si>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</si>
  <si>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</si>
  <si>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</si>
  <si>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</si>
  <si>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</si>
  <si>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</si>
  <si>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</si>
  <si>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</si>
  <si>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</si>
  <si>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</si>
  <si>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</si>
  <si>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</si>
  <si>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</si>
  <si>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</si>
  <si>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</si>
  <si>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</si>
  <si>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40470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</si>
  <si>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</si>
  <si>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</si>
  <si>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</si>
  <si>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</si>
  <si>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</si>
  <si>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24.11.2017 № 160</t>
  </si>
  <si>
    <t>Приложение 20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</si>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</sst>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12" fillId="0" borderId="4" xfId="0" applyNumberFormat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right" vertical="center" wrapText="1"/>
    </xf>
    <xf numFmtId="49" fontId="17" fillId="2" borderId="4" xfId="0" applyNumberFormat="1" applyFont="1" applyFill="1" applyBorder="1" applyAlignment="1">
      <alignment horizontal="right" vertical="center"/>
    </xf>
    <xf numFmtId="49" fontId="17" fillId="2" borderId="4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vertical="center"/>
    </xf>
    <xf numFmtId="49" fontId="17" fillId="2" borderId="4" xfId="0" applyNumberFormat="1" applyFont="1" applyFill="1" applyBorder="1" applyAlignment="1">
      <alignment vertical="center" wrapText="1"/>
    </xf>
    <xf numFmtId="166" fontId="18" fillId="0" borderId="4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94"/>
  <sheetViews>
    <sheetView tabSelected="1" view="pageBreakPreview" zoomScale="55" zoomScaleNormal="50" zoomScaleSheetLayoutView="55" workbookViewId="0">
      <selection activeCell="M7" sqref="M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2" width="20.7109375" style="1" customWidth="1"/>
    <col min="13" max="13" width="24.7109375" style="1" customWidth="1"/>
    <col min="14" max="16384" width="9.140625" style="1"/>
  </cols>
  <sheetData>
    <row r="1" spans="1:13" ht="23.25" x14ac:dyDescent="0.35">
      <c r="A1" s="37" t="s">
        <v>29</v>
      </c>
      <c r="M1" s="23" t="s">
        <v>54</v>
      </c>
    </row>
    <row r="2" spans="1:13" ht="23.25" x14ac:dyDescent="0.35">
      <c r="A2" s="37">
        <f>YEAR(Date)</f>
        <v>2018</v>
      </c>
      <c r="M2" s="23" t="s">
        <v>0</v>
      </c>
    </row>
    <row r="3" spans="1:13" ht="23.25" x14ac:dyDescent="0.35">
      <c r="A3" s="7" t="s">
        <v>30</v>
      </c>
      <c r="M3" s="23" t="s">
        <v>15</v>
      </c>
    </row>
    <row r="4" spans="1:13" ht="23.25" x14ac:dyDescent="0.35">
      <c r="M4" s="23" t="str">
        <f>CONCATENATE("""О краевом бюджете на ",Year," год")</f>
        <v>"О краевом бюджете на 2018 год</v>
      </c>
    </row>
    <row r="5" spans="1:13" ht="23.25" x14ac:dyDescent="0.25">
      <c r="M5" s="36" t="str">
        <f>CONCATENATE("и на плановый период ",Year+1," и ",Year+2," годов""")</f>
        <v>и на плановый период 2019 и 2020 годов"</v>
      </c>
    </row>
    <row r="6" spans="1:13" ht="23.25" x14ac:dyDescent="0.35">
      <c r="M6" s="23" t="s">
        <v>55</v>
      </c>
    </row>
    <row r="8" spans="1:13" ht="27.75" x14ac:dyDescent="0.35">
      <c r="A8" s="7"/>
      <c r="B8" s="65" t="s">
        <v>28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23.25" x14ac:dyDescent="0.35">
      <c r="A9" s="7"/>
      <c r="B9" s="65" t="s">
        <v>0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ht="23.25" x14ac:dyDescent="0.35">
      <c r="A10" s="7"/>
      <c r="B10" s="65" t="str">
        <f>CONCATENATE("''О краевом бюджете на ",Year," год")</f>
        <v>''О краевом бюджете на 2018 год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</row>
    <row r="11" spans="1:13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 t="str">
        <f>CONCATENATE("и на плановый период ",Year+1," и ",Year+2," годов""")</f>
        <v>и на плановый период 2019 и 2020 годов"</v>
      </c>
    </row>
    <row r="12" spans="1:13" ht="23.25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 t="s">
        <v>53</v>
      </c>
    </row>
    <row r="13" spans="1:13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8"/>
    </row>
    <row r="14" spans="1:13" ht="42" customHeight="1" x14ac:dyDescent="0.35">
      <c r="A14" s="7"/>
      <c r="B14" s="53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3" ht="15.75" customHeight="1" x14ac:dyDescent="0.25">
      <c r="B15" s="64" t="s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</row>
    <row r="16" spans="1:13" s="13" customFormat="1" ht="62.25" customHeight="1" x14ac:dyDescent="0.2">
      <c r="A16" s="51" t="s">
        <v>11</v>
      </c>
      <c r="B16" s="56" t="s">
        <v>1</v>
      </c>
      <c r="C16" s="60" t="s">
        <v>27</v>
      </c>
      <c r="D16" s="56" t="s">
        <v>2</v>
      </c>
      <c r="E16" s="56" t="s">
        <v>3</v>
      </c>
      <c r="F16" s="58" t="s">
        <v>4</v>
      </c>
      <c r="G16" s="54" t="s">
        <v>5</v>
      </c>
      <c r="H16" s="54" t="s">
        <v>6</v>
      </c>
      <c r="I16" s="54" t="s">
        <v>7</v>
      </c>
      <c r="J16" s="54" t="s">
        <v>8</v>
      </c>
      <c r="K16" s="54" t="s">
        <v>9</v>
      </c>
      <c r="L16" s="54" t="s">
        <v>10</v>
      </c>
      <c r="M16" s="62" t="s">
        <v>13</v>
      </c>
    </row>
    <row r="17" spans="1:15" s="13" customFormat="1" ht="15.75" customHeight="1" x14ac:dyDescent="0.2">
      <c r="A17" s="52"/>
      <c r="B17" s="57"/>
      <c r="C17" s="61"/>
      <c r="D17" s="57"/>
      <c r="E17" s="57"/>
      <c r="F17" s="59"/>
      <c r="G17" s="55"/>
      <c r="H17" s="55"/>
      <c r="I17" s="55"/>
      <c r="J17" s="55"/>
      <c r="K17" s="55"/>
      <c r="L17" s="55"/>
      <c r="M17" s="63"/>
    </row>
    <row r="18" spans="1:15" s="12" customFormat="1" x14ac:dyDescent="0.25">
      <c r="A18" s="9">
        <v>1</v>
      </c>
      <c r="B18" s="10">
        <v>2</v>
      </c>
      <c r="C18" s="11" t="s">
        <v>12</v>
      </c>
      <c r="D18" s="11" t="s">
        <v>17</v>
      </c>
      <c r="E18" s="11" t="s">
        <v>18</v>
      </c>
      <c r="F18" s="11" t="s">
        <v>19</v>
      </c>
      <c r="G18" s="11" t="s">
        <v>20</v>
      </c>
      <c r="H18" s="11" t="s">
        <v>21</v>
      </c>
      <c r="I18" s="11" t="s">
        <v>22</v>
      </c>
      <c r="J18" s="11" t="s">
        <v>23</v>
      </c>
      <c r="K18" s="11" t="s">
        <v>24</v>
      </c>
      <c r="L18" s="11" t="s">
        <v>25</v>
      </c>
      <c r="M18" s="11" t="s">
        <v>26</v>
      </c>
    </row>
    <row r="19" spans="1:15" s="6" customFormat="1" ht="112.5" x14ac:dyDescent="0.25">
      <c r="A19" s="18" t="s">
        <v>31</v>
      </c>
      <c r="B19" s="20" t="s">
        <v>32</v>
      </c>
      <c r="C19" s="21" t="s">
        <v>33</v>
      </c>
      <c r="D19" s="19" t="s">
        <v>34</v>
      </c>
      <c r="E19" s="45"/>
      <c r="F19" s="46"/>
      <c r="G19" s="46"/>
      <c r="H19" s="46"/>
      <c r="I19" s="46">
        <v>15476.37</v>
      </c>
      <c r="J19" s="46"/>
      <c r="K19" s="46"/>
      <c r="L19" s="46"/>
      <c r="M19" s="46">
        <f t="shared" ref="M19:M31" si="0">SUM(E19:L19)</f>
        <v>15476.37</v>
      </c>
      <c r="N19" s="22"/>
    </row>
    <row r="20" spans="1:15" s="6" customFormat="1" ht="56.25" x14ac:dyDescent="0.25">
      <c r="A20" s="18" t="s">
        <v>35</v>
      </c>
      <c r="B20" s="20" t="s">
        <v>32</v>
      </c>
      <c r="C20" s="21" t="s">
        <v>33</v>
      </c>
      <c r="D20" s="19" t="s">
        <v>36</v>
      </c>
      <c r="E20" s="46">
        <v>7228.5860000000002</v>
      </c>
      <c r="F20" s="46"/>
      <c r="G20" s="46"/>
      <c r="H20" s="46"/>
      <c r="I20" s="46"/>
      <c r="J20" s="46"/>
      <c r="K20" s="46">
        <v>6350.3</v>
      </c>
      <c r="L20" s="46"/>
      <c r="M20" s="46">
        <f t="shared" si="0"/>
        <v>13578.886</v>
      </c>
      <c r="N20" s="22"/>
    </row>
    <row r="21" spans="1:15" s="6" customFormat="1" ht="131.25" x14ac:dyDescent="0.25">
      <c r="A21" s="18" t="s">
        <v>12</v>
      </c>
      <c r="B21" s="20" t="s">
        <v>37</v>
      </c>
      <c r="C21" s="21" t="s">
        <v>38</v>
      </c>
      <c r="D21" s="19" t="s">
        <v>39</v>
      </c>
      <c r="E21" s="45"/>
      <c r="F21" s="46">
        <v>1260</v>
      </c>
      <c r="G21" s="46"/>
      <c r="H21" s="46"/>
      <c r="I21" s="46"/>
      <c r="J21" s="46"/>
      <c r="K21" s="46"/>
      <c r="L21" s="46"/>
      <c r="M21" s="46">
        <f t="shared" si="0"/>
        <v>1260</v>
      </c>
      <c r="N21" s="22"/>
    </row>
    <row r="22" spans="1:15" s="6" customFormat="1" ht="131.25" x14ac:dyDescent="0.25">
      <c r="A22" s="18" t="s">
        <v>17</v>
      </c>
      <c r="B22" s="20" t="s">
        <v>40</v>
      </c>
      <c r="C22" s="21" t="s">
        <v>41</v>
      </c>
      <c r="D22" s="19" t="s">
        <v>39</v>
      </c>
      <c r="E22" s="45"/>
      <c r="F22" s="46"/>
      <c r="G22" s="46">
        <v>1561.587</v>
      </c>
      <c r="H22" s="46"/>
      <c r="I22" s="46"/>
      <c r="J22" s="46"/>
      <c r="K22" s="46"/>
      <c r="L22" s="46"/>
      <c r="M22" s="46">
        <f t="shared" si="0"/>
        <v>1561.587</v>
      </c>
      <c r="N22" s="22"/>
    </row>
    <row r="23" spans="1:15" s="6" customFormat="1" ht="112.5" x14ac:dyDescent="0.25">
      <c r="A23" s="18" t="s">
        <v>18</v>
      </c>
      <c r="B23" s="20" t="s">
        <v>42</v>
      </c>
      <c r="C23" s="21" t="s">
        <v>43</v>
      </c>
      <c r="D23" s="19" t="s">
        <v>34</v>
      </c>
      <c r="E23" s="45"/>
      <c r="F23" s="46"/>
      <c r="G23" s="46"/>
      <c r="H23" s="46"/>
      <c r="I23" s="46">
        <v>14000</v>
      </c>
      <c r="J23" s="46"/>
      <c r="K23" s="46"/>
      <c r="L23" s="46"/>
      <c r="M23" s="46">
        <f t="shared" si="0"/>
        <v>14000</v>
      </c>
      <c r="N23" s="22"/>
    </row>
    <row r="24" spans="1:15" s="6" customFormat="1" ht="112.5" x14ac:dyDescent="0.25">
      <c r="A24" s="18" t="s">
        <v>19</v>
      </c>
      <c r="B24" s="20" t="s">
        <v>44</v>
      </c>
      <c r="C24" s="21" t="s">
        <v>45</v>
      </c>
      <c r="D24" s="19" t="s">
        <v>34</v>
      </c>
      <c r="E24" s="45"/>
      <c r="F24" s="46"/>
      <c r="G24" s="46"/>
      <c r="H24" s="46"/>
      <c r="I24" s="46"/>
      <c r="J24" s="46"/>
      <c r="K24" s="46"/>
      <c r="L24" s="46">
        <v>2500</v>
      </c>
      <c r="M24" s="46">
        <f t="shared" si="0"/>
        <v>2500</v>
      </c>
      <c r="N24" s="22"/>
    </row>
    <row r="25" spans="1:15" s="6" customFormat="1" ht="112.5" x14ac:dyDescent="0.25">
      <c r="A25" s="18" t="s">
        <v>20</v>
      </c>
      <c r="B25" s="20" t="s">
        <v>46</v>
      </c>
      <c r="C25" s="21" t="s">
        <v>47</v>
      </c>
      <c r="D25" s="19" t="s">
        <v>34</v>
      </c>
      <c r="E25" s="45"/>
      <c r="F25" s="46"/>
      <c r="G25" s="46"/>
      <c r="H25" s="46"/>
      <c r="I25" s="46"/>
      <c r="J25" s="46">
        <v>10000</v>
      </c>
      <c r="K25" s="46"/>
      <c r="L25" s="46"/>
      <c r="M25" s="46">
        <f t="shared" si="0"/>
        <v>10000</v>
      </c>
      <c r="N25" s="22"/>
    </row>
    <row r="26" spans="1:15" s="6" customFormat="1" ht="56.25" x14ac:dyDescent="0.25">
      <c r="A26" s="18" t="s">
        <v>21</v>
      </c>
      <c r="B26" s="20" t="s">
        <v>48</v>
      </c>
      <c r="C26" s="21" t="s">
        <v>49</v>
      </c>
      <c r="D26" s="19" t="s">
        <v>39</v>
      </c>
      <c r="E26" s="45"/>
      <c r="F26" s="46"/>
      <c r="G26" s="46"/>
      <c r="H26" s="46">
        <v>62.5</v>
      </c>
      <c r="I26" s="46">
        <v>140</v>
      </c>
      <c r="J26" s="46"/>
      <c r="K26" s="46"/>
      <c r="L26" s="46"/>
      <c r="M26" s="46">
        <f t="shared" si="0"/>
        <v>202.5</v>
      </c>
      <c r="N26" s="22"/>
    </row>
    <row r="27" spans="1:15" s="44" customFormat="1" ht="56.25" x14ac:dyDescent="0.25">
      <c r="A27" s="40"/>
      <c r="B27" s="41" t="s">
        <v>50</v>
      </c>
      <c r="C27" s="42"/>
      <c r="D27" s="43"/>
      <c r="E27" s="47"/>
      <c r="F27" s="48"/>
      <c r="G27" s="48"/>
      <c r="H27" s="48">
        <v>50</v>
      </c>
      <c r="I27" s="48">
        <v>112</v>
      </c>
      <c r="J27" s="48"/>
      <c r="K27" s="48"/>
      <c r="L27" s="48"/>
      <c r="M27" s="48">
        <f t="shared" si="0"/>
        <v>162</v>
      </c>
      <c r="N27" s="39"/>
    </row>
    <row r="28" spans="1:15" s="6" customFormat="1" ht="20.25" x14ac:dyDescent="0.25">
      <c r="A28" s="25"/>
      <c r="B28" s="26" t="s">
        <v>13</v>
      </c>
      <c r="C28" s="25"/>
      <c r="D28" s="27"/>
      <c r="E28" s="49">
        <v>7228.5860000000002</v>
      </c>
      <c r="F28" s="49">
        <v>1260</v>
      </c>
      <c r="G28" s="49">
        <v>1561.587</v>
      </c>
      <c r="H28" s="49">
        <v>62.5</v>
      </c>
      <c r="I28" s="49">
        <v>29616.37</v>
      </c>
      <c r="J28" s="49">
        <v>10000</v>
      </c>
      <c r="K28" s="49">
        <v>6350.3</v>
      </c>
      <c r="L28" s="49">
        <v>2500</v>
      </c>
      <c r="M28" s="49">
        <f t="shared" si="0"/>
        <v>58579.343000000001</v>
      </c>
      <c r="N28" s="28"/>
      <c r="O28" s="29"/>
    </row>
    <row r="29" spans="1:15" s="6" customFormat="1" ht="40.5" x14ac:dyDescent="0.25">
      <c r="A29" s="25"/>
      <c r="B29" s="26" t="s">
        <v>51</v>
      </c>
      <c r="C29" s="25"/>
      <c r="D29" s="27"/>
      <c r="E29" s="49">
        <v>7228.5860000000002</v>
      </c>
      <c r="F29" s="49">
        <v>1260</v>
      </c>
      <c r="G29" s="49">
        <v>1561.587</v>
      </c>
      <c r="H29" s="49">
        <v>12.5</v>
      </c>
      <c r="I29" s="49">
        <v>29504.37</v>
      </c>
      <c r="J29" s="49">
        <v>10000</v>
      </c>
      <c r="K29" s="49">
        <v>6350.3</v>
      </c>
      <c r="L29" s="49">
        <v>2500</v>
      </c>
      <c r="M29" s="49">
        <f t="shared" si="0"/>
        <v>58417.343000000001</v>
      </c>
      <c r="N29" s="28"/>
      <c r="O29" s="29"/>
    </row>
    <row r="30" spans="1:15" s="6" customFormat="1" ht="40.5" x14ac:dyDescent="0.25">
      <c r="A30" s="25"/>
      <c r="B30" s="26" t="s">
        <v>52</v>
      </c>
      <c r="C30" s="25"/>
      <c r="D30" s="27"/>
      <c r="E30" s="49"/>
      <c r="F30" s="49"/>
      <c r="G30" s="49"/>
      <c r="H30" s="49">
        <v>50</v>
      </c>
      <c r="I30" s="49">
        <v>112</v>
      </c>
      <c r="J30" s="49"/>
      <c r="K30" s="49"/>
      <c r="L30" s="49"/>
      <c r="M30" s="49">
        <f t="shared" si="0"/>
        <v>162</v>
      </c>
      <c r="N30" s="28"/>
      <c r="O30" s="29"/>
    </row>
    <row r="31" spans="1:15" s="6" customFormat="1" ht="60.75" x14ac:dyDescent="0.25">
      <c r="A31" s="30"/>
      <c r="B31" s="31" t="s">
        <v>50</v>
      </c>
      <c r="C31" s="30"/>
      <c r="D31" s="32"/>
      <c r="E31" s="50"/>
      <c r="F31" s="50"/>
      <c r="G31" s="50"/>
      <c r="H31" s="50">
        <v>50</v>
      </c>
      <c r="I31" s="50">
        <v>112</v>
      </c>
      <c r="J31" s="50"/>
      <c r="K31" s="50"/>
      <c r="L31" s="50"/>
      <c r="M31" s="50">
        <f t="shared" si="0"/>
        <v>162</v>
      </c>
      <c r="N31" s="33"/>
      <c r="O31" s="34"/>
    </row>
    <row r="32" spans="1:15" x14ac:dyDescent="0.25">
      <c r="B32" s="4"/>
      <c r="C32" s="2"/>
      <c r="D32" s="14"/>
      <c r="E32" s="15"/>
      <c r="F32" s="15"/>
      <c r="G32" s="15"/>
      <c r="H32" s="15"/>
      <c r="I32" s="15"/>
      <c r="J32" s="16"/>
      <c r="K32" s="16"/>
      <c r="L32" s="16"/>
      <c r="M32" s="24" t="s">
        <v>16</v>
      </c>
    </row>
    <row r="33" spans="2:13" x14ac:dyDescent="0.25">
      <c r="B33" s="4"/>
      <c r="C33" s="2"/>
      <c r="D33" s="14"/>
      <c r="E33" s="15"/>
      <c r="F33" s="15"/>
      <c r="G33" s="15"/>
      <c r="H33" s="15"/>
      <c r="I33" s="15"/>
      <c r="J33" s="16"/>
      <c r="K33" s="16"/>
      <c r="L33" s="16"/>
      <c r="M33" s="16"/>
    </row>
    <row r="34" spans="2:13" x14ac:dyDescent="0.25">
      <c r="B34" s="4"/>
      <c r="C34" s="2"/>
      <c r="D34" s="14"/>
      <c r="E34" s="15"/>
      <c r="F34" s="15"/>
      <c r="G34" s="15"/>
      <c r="H34" s="15"/>
      <c r="I34" s="15"/>
      <c r="J34" s="16"/>
      <c r="K34" s="16"/>
      <c r="L34" s="16"/>
      <c r="M34" s="16"/>
    </row>
    <row r="35" spans="2:13" x14ac:dyDescent="0.25">
      <c r="B35" s="4"/>
      <c r="C35" s="2"/>
      <c r="D35" s="14"/>
      <c r="E35" s="15"/>
      <c r="F35" s="15"/>
      <c r="G35" s="15"/>
      <c r="H35" s="15"/>
      <c r="I35" s="15"/>
      <c r="J35" s="16"/>
      <c r="K35" s="16"/>
      <c r="L35" s="16"/>
      <c r="M35" s="16"/>
    </row>
    <row r="36" spans="2:13" x14ac:dyDescent="0.25">
      <c r="B36" s="4"/>
      <c r="C36" s="2"/>
      <c r="D36" s="14"/>
      <c r="E36" s="15"/>
      <c r="F36" s="15"/>
      <c r="G36" s="15"/>
      <c r="H36" s="15"/>
      <c r="I36" s="15"/>
      <c r="J36" s="16"/>
      <c r="K36" s="16"/>
      <c r="L36" s="16"/>
      <c r="M36" s="16"/>
    </row>
    <row r="37" spans="2:13" x14ac:dyDescent="0.25">
      <c r="B37" s="4"/>
      <c r="C37" s="2"/>
      <c r="D37" s="14"/>
      <c r="E37" s="15"/>
      <c r="F37" s="15"/>
      <c r="G37" s="15"/>
      <c r="H37" s="15"/>
      <c r="I37" s="15"/>
      <c r="J37" s="16"/>
      <c r="K37" s="16"/>
      <c r="L37" s="16"/>
      <c r="M37" s="16"/>
    </row>
    <row r="38" spans="2:13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  <c r="L38" s="16"/>
      <c r="M38" s="16"/>
    </row>
    <row r="39" spans="2:13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  <c r="L39" s="16"/>
      <c r="M39" s="16"/>
    </row>
    <row r="40" spans="2:13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  <c r="L40" s="16"/>
      <c r="M40" s="16"/>
    </row>
    <row r="41" spans="2:13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  <c r="L41" s="16"/>
      <c r="M41" s="16"/>
    </row>
    <row r="42" spans="2:13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  <c r="L42" s="16"/>
      <c r="M42" s="16"/>
    </row>
    <row r="43" spans="2:13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  <c r="L43" s="16"/>
      <c r="M43" s="16"/>
    </row>
    <row r="44" spans="2:13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  <c r="L44" s="16"/>
      <c r="M44" s="16"/>
    </row>
    <row r="45" spans="2:13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  <c r="L45" s="16"/>
      <c r="M45" s="16"/>
    </row>
    <row r="46" spans="2:13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  <c r="L46" s="16"/>
      <c r="M46" s="16"/>
    </row>
    <row r="47" spans="2:13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  <c r="L47" s="16"/>
      <c r="M47" s="16"/>
    </row>
    <row r="48" spans="2:13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  <c r="L48" s="16"/>
      <c r="M48" s="16"/>
    </row>
    <row r="49" spans="2:13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  <c r="L49" s="16"/>
      <c r="M49" s="16"/>
    </row>
    <row r="50" spans="2:13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  <c r="L50" s="16"/>
      <c r="M50" s="16"/>
    </row>
    <row r="51" spans="2:13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  <c r="L51" s="16"/>
      <c r="M51" s="16"/>
    </row>
    <row r="52" spans="2:13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  <c r="L52" s="16"/>
      <c r="M52" s="16"/>
    </row>
    <row r="53" spans="2:13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  <c r="L53" s="16"/>
      <c r="M53" s="16"/>
    </row>
    <row r="54" spans="2:13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  <c r="L54" s="16"/>
      <c r="M54" s="16"/>
    </row>
    <row r="55" spans="2:13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  <c r="L55" s="16"/>
      <c r="M55" s="16"/>
    </row>
    <row r="56" spans="2:13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  <c r="L56" s="16"/>
      <c r="M56" s="16"/>
    </row>
    <row r="57" spans="2:13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  <c r="L57" s="16"/>
      <c r="M57" s="16"/>
    </row>
    <row r="58" spans="2:13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  <c r="L58" s="16"/>
      <c r="M58" s="16"/>
    </row>
    <row r="59" spans="2:13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  <c r="L59" s="16"/>
      <c r="M59" s="16"/>
    </row>
    <row r="60" spans="2:13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  <c r="L60" s="16"/>
      <c r="M60" s="16"/>
    </row>
    <row r="61" spans="2:13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  <c r="L61" s="16"/>
      <c r="M61" s="16"/>
    </row>
    <row r="62" spans="2:13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  <c r="L62" s="16"/>
      <c r="M62" s="16"/>
    </row>
    <row r="63" spans="2:13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  <c r="L63" s="16"/>
      <c r="M63" s="16"/>
    </row>
    <row r="64" spans="2:13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  <c r="L64" s="16"/>
      <c r="M64" s="16"/>
    </row>
    <row r="65" spans="2:13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  <c r="L65" s="16"/>
      <c r="M65" s="16"/>
    </row>
    <row r="66" spans="2:13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  <c r="L66" s="16"/>
      <c r="M66" s="16"/>
    </row>
    <row r="67" spans="2:13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  <c r="L67" s="16"/>
      <c r="M67" s="16"/>
    </row>
    <row r="68" spans="2:13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  <c r="L68" s="16"/>
      <c r="M68" s="16"/>
    </row>
    <row r="69" spans="2:13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  <c r="L69" s="16"/>
      <c r="M69" s="16"/>
    </row>
    <row r="70" spans="2:13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  <c r="L70" s="16"/>
      <c r="M70" s="16"/>
    </row>
    <row r="71" spans="2:13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  <c r="L71" s="16"/>
      <c r="M71" s="16"/>
    </row>
    <row r="72" spans="2:13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  <c r="L72" s="16"/>
      <c r="M72" s="16"/>
    </row>
    <row r="73" spans="2:13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  <c r="L73" s="16"/>
      <c r="M73" s="16"/>
    </row>
    <row r="74" spans="2:13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  <c r="L74" s="16"/>
      <c r="M74" s="16"/>
    </row>
    <row r="75" spans="2:13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  <c r="L75" s="16"/>
      <c r="M75" s="16"/>
    </row>
    <row r="76" spans="2:13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  <c r="L76" s="16"/>
      <c r="M76" s="16"/>
    </row>
    <row r="77" spans="2:13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  <c r="L77" s="16"/>
      <c r="M77" s="16"/>
    </row>
    <row r="78" spans="2:13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  <c r="L78" s="16"/>
      <c r="M78" s="16"/>
    </row>
    <row r="79" spans="2:13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  <c r="L79" s="16"/>
      <c r="M79" s="16"/>
    </row>
    <row r="80" spans="2:13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  <c r="L80" s="16"/>
      <c r="M80" s="16"/>
    </row>
    <row r="81" spans="2:13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  <c r="L81" s="16"/>
      <c r="M81" s="16"/>
    </row>
    <row r="82" spans="2:13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  <c r="L82" s="16"/>
      <c r="M82" s="16"/>
    </row>
    <row r="83" spans="2:13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  <c r="L83" s="16"/>
      <c r="M83" s="16"/>
    </row>
    <row r="84" spans="2:13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  <c r="L84" s="16"/>
      <c r="M84" s="16"/>
    </row>
    <row r="85" spans="2:13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  <c r="L85" s="16"/>
      <c r="M85" s="16"/>
    </row>
    <row r="86" spans="2:13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  <c r="L86" s="16"/>
      <c r="M86" s="16"/>
    </row>
    <row r="87" spans="2:13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  <c r="L87" s="16"/>
      <c r="M87" s="16"/>
    </row>
    <row r="88" spans="2:13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  <c r="L88" s="16"/>
      <c r="M88" s="16"/>
    </row>
    <row r="89" spans="2:13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  <c r="L89" s="16"/>
      <c r="M89" s="16"/>
    </row>
    <row r="90" spans="2:13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  <c r="L90" s="16"/>
      <c r="M90" s="16"/>
    </row>
    <row r="91" spans="2:13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  <c r="L91" s="16"/>
      <c r="M91" s="16"/>
    </row>
    <row r="92" spans="2:13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  <c r="L92" s="16"/>
      <c r="M92" s="16"/>
    </row>
    <row r="93" spans="2:13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  <c r="L93" s="16"/>
      <c r="M93" s="16"/>
    </row>
    <row r="94" spans="2:13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  <c r="L94" s="16"/>
      <c r="M94" s="16"/>
    </row>
    <row r="95" spans="2:13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  <c r="L95" s="16"/>
      <c r="M95" s="16"/>
    </row>
    <row r="96" spans="2:13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  <c r="L96" s="16"/>
      <c r="M96" s="16"/>
    </row>
    <row r="97" spans="2:13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  <c r="L97" s="16"/>
      <c r="M97" s="16"/>
    </row>
    <row r="98" spans="2:13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  <c r="L98" s="16"/>
      <c r="M98" s="16"/>
    </row>
    <row r="99" spans="2:13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  <c r="L99" s="16"/>
      <c r="M99" s="16"/>
    </row>
    <row r="100" spans="2:13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  <c r="L100" s="16"/>
      <c r="M100" s="16"/>
    </row>
    <row r="101" spans="2:13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  <c r="L101" s="16"/>
      <c r="M101" s="16"/>
    </row>
    <row r="102" spans="2:13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  <c r="L102" s="16"/>
      <c r="M102" s="16"/>
    </row>
    <row r="103" spans="2:13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  <c r="L103" s="16"/>
      <c r="M103" s="16"/>
    </row>
    <row r="104" spans="2:13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  <c r="L104" s="16"/>
      <c r="M104" s="16"/>
    </row>
    <row r="105" spans="2:13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  <c r="L105" s="16"/>
      <c r="M105" s="16"/>
    </row>
    <row r="106" spans="2:13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  <c r="L106" s="16"/>
      <c r="M106" s="16"/>
    </row>
    <row r="107" spans="2:13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  <c r="L107" s="16"/>
      <c r="M107" s="16"/>
    </row>
    <row r="108" spans="2:13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  <c r="L108" s="16"/>
      <c r="M108" s="16"/>
    </row>
    <row r="109" spans="2:13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  <c r="L109" s="16"/>
      <c r="M109" s="16"/>
    </row>
    <row r="110" spans="2:13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  <c r="L110" s="16"/>
      <c r="M110" s="16"/>
    </row>
    <row r="111" spans="2:13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  <c r="L111" s="16"/>
      <c r="M111" s="16"/>
    </row>
    <row r="112" spans="2:1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4:1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4:1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4:1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4:1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4:1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4:1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4:1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4:1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4:1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4:1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4:1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4:1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4:1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4:1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4:1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4:1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4:1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4:1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4:1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4:1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4:1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4:1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4:1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4:1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4:1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4:1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4:1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4:1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4:1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4:1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4:1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4:1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4:1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4:1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4:1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4:1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4:1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4:1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4:1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4:1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4:1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4:1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4:1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4:1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4:1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4:1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4:1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4:1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4:1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4:1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4:1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4:1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4:1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4:1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4:1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4:1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4:1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4:1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4:1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4:1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4:1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4:1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4:1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4:1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4:1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4:1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4:1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4:1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4:1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4:1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4:1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4:1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4:1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4:1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4:1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4:1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4:1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4:1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4:1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4:1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4:1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4:1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4:1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4:1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4:1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4:1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4:1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4:1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4:1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4:1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4:1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4:1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4:1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4:1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4:1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4:1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4:1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4:1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4:1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4:1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4:1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4:1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4:1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4:1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4:1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4:1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4:1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4:1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4:1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4:1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4:1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4:1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4:1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4:1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4:1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4:1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4:1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4:1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4:1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4:1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4:1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4:1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4:1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4:1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4:1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4:1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4:1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4:1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4:1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4:1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4:1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4:1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4:1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4:1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4:1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4:1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4:1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4:1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4:1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4:1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4:1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4:1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4:1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4:1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4:1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4:1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4:1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4:1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4:1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4:1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4:1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4:1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4:1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4:1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4:1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4:1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4:1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4:1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4:1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4:1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4:1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4:1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4:1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4:1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4:1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4:1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4:1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4:1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4:1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4:1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4:1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4:1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4:1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4:1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4:1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4:1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4:1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4:1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4:1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4:1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4:1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4:1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4:1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4:1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4:1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4:1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4:1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4:1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4:1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4:1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4:1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4:1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4:1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4:1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4:1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4:1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4:1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4:1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4:1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4:1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4:1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4:1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4:1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4:1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4:1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4:1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4:1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4:1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4:1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4:1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4:1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4:1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4:1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4:1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4:1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4:1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4:1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4:1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4:1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4:1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4:1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4:1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4:1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4:1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4:1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4:1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4:1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4:1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4:1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4:1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4:1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4:1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4:1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4:1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4:1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4:1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4:1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4:1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4:1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4:1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4:1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4:1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4:1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4:1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4:1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4:1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4:1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4:1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4:1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4:1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4:1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4:1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4:1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4:1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4:1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4:1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4:1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4:1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4:1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4:1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4:1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4:1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4:1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4:1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4:1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4:1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4:1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4:1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4:1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4:1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4:1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4:1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4:1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4:1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4:1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4:1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4:1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4:1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4:1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4:1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4:1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4:1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4:1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4:1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4:1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4:1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4:1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4:1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4:1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4:1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4:1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4:1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4:1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4:1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4:1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4:1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4:1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4:1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4:1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4:1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4:1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4:1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4:1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4:1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4:1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4:1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4:1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4:1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4:1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4:1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4:1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4:1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4:1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4:1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4:1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4:1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4:1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4:1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4:1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4:1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4:1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4:1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4:1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4:1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4:1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4:1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4:1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4:1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4:1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4:1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4:1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4:1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4:1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4:1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4:1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4:1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4:1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4:1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4:1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4:1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4:1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4:1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4:1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4:1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4:1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4:1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4:1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4:1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4:1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4:1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4:1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4:1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4:1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4:1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4:1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4:1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4:1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4:1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4:1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4:1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4:1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4:1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4:1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4:1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4:1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4:1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4:1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4:1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4:1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4:1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4:1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4:1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4:1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4:1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4:1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4:1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4:1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4:1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4:1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4:1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4:1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4:1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4:1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4:1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4:1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4:1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</row>
    <row r="499" spans="4:1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</row>
    <row r="500" spans="4:1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</row>
    <row r="501" spans="4:1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</row>
    <row r="502" spans="4:1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</row>
    <row r="503" spans="4:1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</row>
    <row r="504" spans="4:1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</row>
    <row r="505" spans="4:1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</row>
    <row r="506" spans="4:1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</row>
    <row r="507" spans="4:1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</row>
    <row r="508" spans="4:1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</row>
    <row r="509" spans="4:1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</row>
    <row r="510" spans="4:1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</row>
    <row r="511" spans="4:1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</row>
    <row r="512" spans="4:1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</row>
    <row r="513" spans="4:1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</row>
    <row r="514" spans="4:1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</row>
    <row r="515" spans="4:1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</row>
    <row r="516" spans="4:1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</row>
    <row r="517" spans="4:1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</row>
    <row r="518" spans="4:1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</row>
    <row r="519" spans="4:1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</row>
    <row r="520" spans="4:1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</row>
    <row r="521" spans="4:1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</row>
    <row r="522" spans="4:1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</row>
    <row r="523" spans="4:1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</row>
    <row r="524" spans="4:1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</row>
    <row r="525" spans="4:1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</row>
    <row r="526" spans="4:1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</row>
    <row r="527" spans="4:1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</row>
    <row r="528" spans="4:1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</row>
    <row r="529" spans="4:1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</row>
    <row r="530" spans="4:1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</row>
    <row r="531" spans="4:1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</row>
    <row r="532" spans="4:1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</row>
    <row r="533" spans="4:1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</row>
    <row r="534" spans="4:1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</row>
    <row r="535" spans="4:1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</row>
    <row r="536" spans="4:1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</row>
    <row r="537" spans="4:1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</row>
    <row r="538" spans="4:1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</row>
    <row r="539" spans="4:1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</row>
    <row r="540" spans="4:1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</row>
    <row r="541" spans="4:1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</row>
    <row r="542" spans="4:1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</row>
    <row r="543" spans="4:1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</row>
    <row r="544" spans="4:1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</row>
    <row r="545" spans="4:1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</row>
    <row r="546" spans="4:1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</row>
    <row r="547" spans="4:1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</row>
    <row r="548" spans="4:1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</row>
    <row r="549" spans="4:1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</row>
    <row r="550" spans="4:1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</row>
    <row r="551" spans="4:1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</row>
    <row r="552" spans="4:1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</row>
    <row r="553" spans="4:1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</row>
    <row r="554" spans="4:1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</row>
    <row r="555" spans="4:1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</row>
    <row r="556" spans="4:1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</row>
    <row r="557" spans="4:1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</row>
    <row r="558" spans="4:1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</row>
    <row r="559" spans="4:1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</row>
    <row r="560" spans="4:1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</row>
    <row r="561" spans="4:1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</row>
    <row r="562" spans="4:1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</row>
    <row r="563" spans="4:1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</row>
    <row r="564" spans="4:1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</row>
    <row r="565" spans="4:1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</row>
    <row r="566" spans="4:1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</row>
    <row r="567" spans="4:1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</row>
    <row r="568" spans="4:1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</row>
    <row r="569" spans="4:1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</row>
    <row r="570" spans="4:1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</row>
    <row r="571" spans="4:1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</row>
    <row r="572" spans="4:1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</row>
    <row r="573" spans="4:1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</row>
    <row r="574" spans="4:1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</row>
    <row r="575" spans="4:1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</row>
    <row r="576" spans="4:1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</row>
    <row r="577" spans="4:1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</row>
    <row r="578" spans="4:1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</row>
    <row r="579" spans="4:1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</row>
    <row r="580" spans="4:1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</row>
    <row r="581" spans="4:1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</row>
    <row r="582" spans="4:1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</row>
    <row r="583" spans="4:1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</row>
    <row r="584" spans="4:1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</row>
    <row r="585" spans="4:1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</row>
    <row r="586" spans="4:1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</row>
    <row r="587" spans="4:1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</row>
    <row r="588" spans="4:1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</row>
    <row r="589" spans="4:1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</row>
    <row r="590" spans="4:1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</row>
    <row r="591" spans="4:1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</row>
    <row r="592" spans="4:1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</row>
    <row r="593" spans="4:1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</row>
    <row r="594" spans="4:1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</row>
    <row r="595" spans="4:1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</row>
    <row r="596" spans="4:1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</row>
    <row r="597" spans="4:1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</row>
    <row r="598" spans="4:1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</row>
    <row r="599" spans="4:1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</row>
    <row r="600" spans="4:1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</row>
    <row r="601" spans="4:1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</row>
    <row r="602" spans="4:1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</row>
    <row r="603" spans="4:1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</row>
    <row r="604" spans="4:1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</row>
    <row r="605" spans="4:1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</row>
    <row r="606" spans="4:1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</row>
    <row r="607" spans="4:1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</row>
    <row r="608" spans="4:1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</row>
    <row r="609" spans="4:1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</row>
    <row r="610" spans="4:1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</row>
    <row r="611" spans="4:1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</row>
    <row r="612" spans="4:1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</row>
    <row r="613" spans="4:1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</row>
    <row r="614" spans="4:1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</row>
    <row r="615" spans="4:1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</row>
    <row r="616" spans="4:1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</row>
    <row r="617" spans="4:1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</row>
    <row r="618" spans="4:1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</row>
    <row r="619" spans="4:1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</row>
    <row r="620" spans="4:1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</row>
    <row r="621" spans="4:1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</row>
    <row r="622" spans="4:1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</row>
    <row r="623" spans="4:1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</row>
    <row r="624" spans="4:1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</row>
    <row r="625" spans="4:1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</row>
    <row r="626" spans="4:1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</row>
    <row r="627" spans="4:1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</row>
    <row r="628" spans="4:1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</row>
    <row r="629" spans="4:1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</row>
    <row r="630" spans="4:1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</row>
    <row r="631" spans="4:1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</row>
    <row r="632" spans="4:1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</row>
    <row r="633" spans="4:1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</row>
    <row r="634" spans="4:1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</row>
    <row r="635" spans="4:1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</row>
    <row r="636" spans="4:1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</row>
    <row r="637" spans="4:1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</row>
    <row r="638" spans="4:1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</row>
    <row r="639" spans="4:1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</row>
    <row r="640" spans="4:1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</row>
    <row r="641" spans="4:1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</row>
    <row r="642" spans="4:1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</row>
    <row r="643" spans="4:1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</row>
    <row r="644" spans="4:1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</row>
    <row r="645" spans="4:1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</row>
    <row r="646" spans="4:1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</row>
    <row r="647" spans="4:1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</row>
    <row r="648" spans="4:1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</row>
    <row r="649" spans="4:1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</row>
    <row r="650" spans="4:1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</row>
    <row r="651" spans="4:1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</row>
    <row r="652" spans="4:1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</row>
    <row r="653" spans="4:1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</row>
    <row r="654" spans="4:1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</row>
    <row r="655" spans="4:1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</row>
    <row r="656" spans="4:1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</row>
    <row r="657" spans="4:1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</row>
    <row r="658" spans="4:1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</row>
    <row r="659" spans="4:1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</row>
    <row r="660" spans="4:1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</row>
    <row r="661" spans="4:1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</row>
    <row r="662" spans="4:1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</row>
    <row r="663" spans="4:1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</row>
    <row r="664" spans="4:1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</row>
    <row r="665" spans="4:1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</row>
    <row r="666" spans="4:1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</row>
    <row r="667" spans="4:1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</row>
    <row r="668" spans="4:1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</row>
    <row r="669" spans="4:1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</row>
    <row r="670" spans="4:1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</row>
    <row r="671" spans="4:1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</row>
    <row r="672" spans="4:1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</row>
    <row r="673" spans="4:1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</row>
    <row r="674" spans="4:1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</row>
    <row r="675" spans="4:1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</row>
    <row r="676" spans="4:1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</row>
    <row r="677" spans="4:1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</row>
    <row r="678" spans="4:1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</row>
    <row r="679" spans="4:1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</row>
    <row r="680" spans="4:1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</row>
    <row r="681" spans="4:1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</row>
    <row r="682" spans="4:1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</row>
    <row r="683" spans="4:1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</row>
    <row r="684" spans="4:1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</row>
    <row r="685" spans="4:1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</row>
    <row r="686" spans="4:1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</row>
    <row r="687" spans="4:1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</row>
    <row r="688" spans="4:1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</row>
    <row r="689" spans="4:1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</row>
    <row r="690" spans="4:1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</row>
    <row r="691" spans="4:1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</row>
    <row r="692" spans="4:1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</row>
    <row r="693" spans="4:1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</row>
    <row r="694" spans="4:13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</row>
  </sheetData>
  <mergeCells count="18">
    <mergeCell ref="M16:M17"/>
    <mergeCell ref="B15:M15"/>
    <mergeCell ref="B8:M8"/>
    <mergeCell ref="B9:M9"/>
    <mergeCell ref="B10:M10"/>
    <mergeCell ref="L16:L17"/>
    <mergeCell ref="J16:J17"/>
    <mergeCell ref="K16:K17"/>
    <mergeCell ref="H16:H17"/>
    <mergeCell ref="I16:I17"/>
    <mergeCell ref="A16:A17"/>
    <mergeCell ref="B14:L14"/>
    <mergeCell ref="G16:G17"/>
    <mergeCell ref="E16:E17"/>
    <mergeCell ref="B16:B17"/>
    <mergeCell ref="F16:F17"/>
    <mergeCell ref="C16:C17"/>
    <mergeCell ref="D16:D17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34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2018-09-10T04:00:15Z</cp:lastPrinted>
  <dcterms:created xsi:type="dcterms:W3CDTF">2005-09-08T01:35:00Z</dcterms:created>
  <dcterms:modified xsi:type="dcterms:W3CDTF">2018-09-25T23:25:54Z</dcterms:modified>
</cp:coreProperties>
</file>